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SAK\2557_Vilniaus miesto švietimo įstaigų vidaus inžinerinių sistemų modernizavimas_Marius\PD_A\"/>
    </mc:Choice>
  </mc:AlternateContent>
  <xr:revisionPtr revIDLastSave="0" documentId="8_{46E34C26-FFC3-4262-9D2F-BAD6F3D0B137}" xr6:coauthVersionLast="47" xr6:coauthVersionMax="47" xr10:uidLastSave="{00000000-0000-0000-0000-000000000000}"/>
  <bookViews>
    <workbookView xWindow="-120" yWindow="-120" windowWidth="24240" windowHeight="13140" tabRatio="598" activeTab="1" xr2:uid="{00000000-000D-0000-FFFF-FFFF00000000}"/>
  </bookViews>
  <sheets>
    <sheet name="F2" sheetId="1" r:id="rId1"/>
    <sheet name="F3" sheetId="2" r:id="rId2"/>
  </sheets>
  <definedNames>
    <definedName name="_xlnm.Print_Area" localSheetId="0">'F2'!$A$1:$L$36</definedName>
    <definedName name="_xlnm.Print_Area" localSheetId="1">'F3'!$A$1:$H$44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4" i="2" l="1"/>
  <c r="D34" i="2"/>
  <c r="F34" i="2" s="1"/>
  <c r="E32" i="2"/>
  <c r="E35" i="2" s="1"/>
  <c r="D32" i="2"/>
  <c r="H26" i="2"/>
  <c r="G26" i="2"/>
  <c r="I26" i="2" s="1"/>
  <c r="H25" i="2"/>
  <c r="H27" i="2" s="1"/>
  <c r="G25" i="2"/>
  <c r="G27" i="2" s="1"/>
  <c r="F26" i="2"/>
  <c r="F25" i="2"/>
  <c r="F22" i="2"/>
  <c r="F21" i="2"/>
  <c r="F27" i="2"/>
  <c r="E27" i="2"/>
  <c r="H22" i="2"/>
  <c r="G22" i="2"/>
  <c r="I22" i="2" s="1"/>
  <c r="H21" i="2"/>
  <c r="G21" i="2"/>
  <c r="I21" i="2" s="1"/>
  <c r="I23" i="2" s="1"/>
  <c r="E23" i="2"/>
  <c r="F23" i="2" l="1"/>
  <c r="F32" i="2"/>
  <c r="I25" i="2"/>
  <c r="I27" i="2" s="1"/>
  <c r="I28" i="2" s="1"/>
  <c r="H23" i="2" l="1"/>
  <c r="H28" i="2" s="1"/>
  <c r="D23" i="2"/>
  <c r="C23" i="2"/>
  <c r="D27" i="2"/>
  <c r="C27" i="2"/>
  <c r="D28" i="2" l="1"/>
  <c r="D29" i="2"/>
  <c r="D30" i="2" s="1"/>
  <c r="C28" i="2"/>
  <c r="B20" i="2"/>
  <c r="C34" i="2" l="1"/>
  <c r="C32" i="2"/>
  <c r="C29" i="2"/>
  <c r="C30" i="2"/>
  <c r="L26" i="1"/>
  <c r="L22" i="1"/>
  <c r="G23" i="2" l="1"/>
  <c r="G28" i="2" s="1"/>
</calcChain>
</file>

<file path=xl/sharedStrings.xml><?xml version="1.0" encoding="utf-8"?>
<sst xmlns="http://schemas.openxmlformats.org/spreadsheetml/2006/main" count="103" uniqueCount="63">
  <si>
    <t>FORMA F-2</t>
  </si>
  <si>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</si>
  <si>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</si>
  <si>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</si>
  <si>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</si>
  <si>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</si>
  <si>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</si>
  <si>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</si>
  <si>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</si>
  <si>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</si>
  <si>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</si>
  <si>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</si>
  <si>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</si>
  <si>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</si>
  <si>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</si>
  <si>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</si>
  <si>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</si>
  <si>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</si>
  <si>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</si>
  <si>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</si>
  <si>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</si>
  <si>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FORMA F-3</t>
  </si>
  <si>
    <t>Darbų pavadinimas</t>
  </si>
  <si>
    <t>(pareigos, v. pavardė, kval. atest. Nr., parašas)</t>
  </si>
  <si>
    <t>(pareigos, v. pavardė, parašas)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</si>
  <si>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</si>
  <si>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>2025 m. ___________   ___ d.</t>
  </si>
  <si>
    <t xml:space="preserve">Sutarties pavadinimas: </t>
  </si>
  <si>
    <t>Sutarties data ir numeris:</t>
  </si>
  <si>
    <t>1.1</t>
  </si>
  <si>
    <t>1.2</t>
  </si>
  <si>
    <t>2.1</t>
  </si>
  <si>
    <t>2.2</t>
  </si>
  <si>
    <t>2025 m. _____________________  ______ d.</t>
  </si>
  <si>
    <t>Iš viso objektui:</t>
  </si>
  <si>
    <r>
      <t>Per ataskaitnį</t>
    </r>
    <r>
      <rPr>
        <b/>
        <sz val="12"/>
        <rFont val="Times New Roman"/>
        <family val="1"/>
      </rPr>
      <t xml:space="preserve"> _______</t>
    </r>
    <r>
      <rPr>
        <b/>
        <sz val="12"/>
        <color indexed="8"/>
        <rFont val="Times New Roman"/>
        <family val="1"/>
      </rPr>
      <t xml:space="preserve"> mėnesį</t>
    </r>
  </si>
  <si>
    <r>
      <t>PVM 21</t>
    </r>
    <r>
      <rPr>
        <b/>
        <sz val="12"/>
        <color indexed="8"/>
        <rFont val="Aptos Narrow"/>
        <family val="2"/>
      </rPr>
      <t>%</t>
    </r>
    <r>
      <rPr>
        <b/>
        <sz val="12"/>
        <color indexed="8"/>
        <rFont val="Times New Roman"/>
        <family val="1"/>
        <charset val="186"/>
      </rPr>
      <t>:</t>
    </r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</si>
  <si>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</si>
  <si>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</si>
  <si>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</si>
  <si>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</si>
  <si>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</si>
  <si>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Sutartinė kaina EUR be PVM</t>
  </si>
  <si>
    <t>Iš viso EUR be PVM:</t>
  </si>
  <si>
    <t>Iš viso EUR su PVM:</t>
  </si>
  <si>
    <t>Vnt. kaina EUR be PVM</t>
  </si>
  <si>
    <t>Viso EUR be PVM</t>
  </si>
  <si>
    <t>Viso objektui:</t>
  </si>
  <si>
    <t>Pažymos data:</t>
  </si>
  <si>
    <t>PAŽYMA APIE ATLIKTŲ DARBŲ VERTĘ NR.</t>
  </si>
  <si>
    <t>Pažymos laikotarpis:</t>
  </si>
  <si>
    <t>Praeitais laikotarpiais</t>
  </si>
  <si>
    <t>Ataskaitiniu laikotarpiu</t>
  </si>
  <si>
    <t>Iš viso nuo Darbų pradžios</t>
  </si>
  <si>
    <t>Atliktų Darbų vertė, Eur be PVM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</si>
  <si>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</si>
  <si>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</si>
  <si>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</si>
  <si>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</si>
  <si>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</si>
  <si>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Atliktų Darbų procentas %</t>
  </si>
  <si>
    <t>PVM 21%:</t>
  </si>
  <si>
    <t>Mokėtina suma, EUR su PVM (išskyrus atvirkštinio apmokestinimo PVM):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</si>
</sst>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26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indexed="8"/>
      <name val="Calibri"/>
      <family val="2"/>
      <charset val="186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5"/>
      <color indexed="8"/>
      <name val="Times New Roman"/>
      <family val="1"/>
    </font>
    <font>
      <sz val="5"/>
      <color indexed="8"/>
      <name val="Times New Roman"/>
      <family val="1"/>
    </font>
    <font>
      <sz val="12"/>
      <color indexed="8"/>
      <name val="Calibri"/>
      <family val="2"/>
      <charset val="186"/>
    </font>
    <font>
      <b/>
      <sz val="5"/>
      <color indexed="8"/>
      <name val="Times New Roman"/>
      <family val="1"/>
      <charset val="186"/>
    </font>
    <font>
      <sz val="5"/>
      <name val="Times New Roman"/>
      <family val="1"/>
      <charset val="186"/>
    </font>
    <font>
      <sz val="5"/>
      <color indexed="8"/>
      <name val="Times New Roman"/>
      <family val="1"/>
      <charset val="186"/>
    </font>
    <font>
      <sz val="5"/>
      <color indexed="8"/>
      <name val="Calibri"/>
      <family val="2"/>
      <charset val="186"/>
    </font>
    <font>
      <b/>
      <sz val="12"/>
      <color indexed="8"/>
      <name val="Aptos Narrow"/>
      <family val="2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205"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12" fillId="2" borderId="10" xfId="3" applyNumberFormat="1" applyFont="1" applyFill="1" applyBorder="1" applyAlignment="1">
      <alignment horizontal="center" vertical="center" wrapText="1"/>
    </xf>
    <xf numFmtId="49" fontId="13" fillId="0" borderId="5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165" fontId="15" fillId="0" borderId="2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vertical="center" wrapText="1"/>
    </xf>
    <xf numFmtId="49" fontId="10" fillId="0" borderId="0" xfId="0" applyNumberFormat="1" applyFont="1">
      <alignment vertical="center"/>
    </xf>
    <xf numFmtId="0" fontId="10" fillId="0" borderId="0" xfId="0" applyFont="1">
      <alignment vertical="center"/>
    </xf>
    <xf numFmtId="49" fontId="9" fillId="0" borderId="0" xfId="0" applyNumberFormat="1" applyFont="1" applyAlignment="1">
      <alignment horizontal="right" vertical="center"/>
    </xf>
    <xf numFmtId="0" fontId="17" fillId="0" borderId="0" xfId="0" applyFont="1">
      <alignment vertical="center"/>
    </xf>
    <xf numFmtId="0" fontId="10" fillId="2" borderId="21" xfId="0" applyFont="1" applyFill="1" applyBorder="1">
      <alignment vertical="center"/>
    </xf>
    <xf numFmtId="0" fontId="10" fillId="2" borderId="22" xfId="0" applyFont="1" applyFill="1" applyBorder="1">
      <alignment vertical="center"/>
    </xf>
    <xf numFmtId="0" fontId="10" fillId="2" borderId="0" xfId="0" applyFont="1" applyFill="1">
      <alignment vertical="center"/>
    </xf>
    <xf numFmtId="0" fontId="10" fillId="2" borderId="23" xfId="0" applyFont="1" applyFill="1" applyBorder="1">
      <alignment vertical="center"/>
    </xf>
    <xf numFmtId="0" fontId="14" fillId="0" borderId="0" xfId="0" applyFont="1">
      <alignment vertical="center"/>
    </xf>
    <xf numFmtId="49" fontId="9" fillId="0" borderId="0" xfId="0" applyNumberFormat="1" applyFont="1">
      <alignment vertical="center"/>
    </xf>
    <xf numFmtId="4" fontId="7" fillId="0" borderId="17" xfId="0" applyNumberFormat="1" applyFont="1" applyBorder="1" applyAlignment="1">
      <alignment horizontal="center" vertical="center"/>
    </xf>
    <xf numFmtId="165" fontId="7" fillId="0" borderId="25" xfId="0" applyNumberFormat="1" applyFont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165" fontId="7" fillId="0" borderId="24" xfId="0" applyNumberFormat="1" applyFont="1" applyBorder="1" applyAlignment="1">
      <alignment horizontal="center" vertical="center"/>
    </xf>
    <xf numFmtId="165" fontId="7" fillId="0" borderId="15" xfId="0" applyNumberFormat="1" applyFont="1" applyBorder="1" applyAlignment="1">
      <alignment horizontal="center" vertical="center"/>
    </xf>
    <xf numFmtId="165" fontId="7" fillId="0" borderId="17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7" fillId="0" borderId="36" xfId="0" applyNumberFormat="1" applyFont="1" applyBorder="1" applyAlignment="1">
      <alignment horizontal="center" vertical="center"/>
    </xf>
    <xf numFmtId="165" fontId="7" fillId="0" borderId="3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right" vertical="center"/>
    </xf>
    <xf numFmtId="165" fontId="4" fillId="0" borderId="30" xfId="0" applyNumberFormat="1" applyFont="1" applyBorder="1" applyAlignment="1">
      <alignment horizontal="right" vertical="center"/>
    </xf>
    <xf numFmtId="0" fontId="7" fillId="0" borderId="25" xfId="0" applyFont="1" applyBorder="1" applyAlignment="1">
      <alignment horizontal="right" vertical="center"/>
    </xf>
    <xf numFmtId="0" fontId="7" fillId="0" borderId="36" xfId="0" applyFont="1" applyBorder="1" applyAlignment="1">
      <alignment horizontal="right" vertical="center"/>
    </xf>
    <xf numFmtId="0" fontId="7" fillId="0" borderId="39" xfId="0" applyFont="1" applyBorder="1">
      <alignment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18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0" fontId="5" fillId="0" borderId="0" xfId="0" applyNumberFormat="1" applyFo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9" fillId="0" borderId="0" xfId="0" applyFo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5" fillId="2" borderId="32" xfId="0" applyNumberFormat="1" applyFont="1" applyFill="1" applyBorder="1" applyAlignment="1">
      <alignment horizontal="right" vertical="center"/>
    </xf>
    <xf numFmtId="165" fontId="5" fillId="2" borderId="33" xfId="0" applyNumberFormat="1" applyFont="1" applyFill="1" applyBorder="1" applyAlignment="1">
      <alignment horizontal="right" vertical="center"/>
    </xf>
    <xf numFmtId="0" fontId="4" fillId="0" borderId="3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165" fontId="4" fillId="0" borderId="19" xfId="0" applyNumberFormat="1" applyFont="1" applyBorder="1" applyAlignment="1">
      <alignment horizontal="right" vertical="center"/>
    </xf>
    <xf numFmtId="165" fontId="4" fillId="0" borderId="31" xfId="0" applyNumberFormat="1" applyFont="1" applyBorder="1" applyAlignment="1">
      <alignment horizontal="righ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42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5" fillId="0" borderId="39" xfId="0" applyFont="1" applyBorder="1">
      <alignment vertical="center"/>
    </xf>
    <xf numFmtId="0" fontId="4" fillId="0" borderId="25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5" fillId="0" borderId="40" xfId="0" applyFont="1" applyBorder="1">
      <alignment vertical="center"/>
    </xf>
    <xf numFmtId="0" fontId="5" fillId="0" borderId="41" xfId="0" applyFont="1" applyBorder="1">
      <alignment vertical="center"/>
    </xf>
    <xf numFmtId="165" fontId="5" fillId="0" borderId="32" xfId="0" applyNumberFormat="1" applyFont="1" applyBorder="1" applyAlignment="1">
      <alignment horizontal="right" vertical="center"/>
    </xf>
    <xf numFmtId="165" fontId="5" fillId="2" borderId="10" xfId="0" applyNumberFormat="1" applyFont="1" applyFill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33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5" fontId="5" fillId="2" borderId="17" xfId="0" applyNumberFormat="1" applyFont="1" applyFill="1" applyBorder="1" applyAlignment="1">
      <alignment horizontal="right" vertical="center"/>
    </xf>
    <xf numFmtId="165" fontId="4" fillId="0" borderId="26" xfId="0" applyNumberFormat="1" applyFont="1" applyBorder="1" applyAlignment="1">
      <alignment horizontal="right" vertical="center"/>
    </xf>
    <xf numFmtId="9" fontId="5" fillId="0" borderId="10" xfId="4" applyFont="1" applyBorder="1" applyAlignment="1">
      <alignment horizontal="right" vertical="center"/>
    </xf>
    <xf numFmtId="9" fontId="5" fillId="0" borderId="1" xfId="4" applyFont="1" applyBorder="1" applyAlignment="1">
      <alignment horizontal="right" vertical="center"/>
    </xf>
    <xf numFmtId="9" fontId="4" fillId="0" borderId="18" xfId="4" applyFont="1" applyBorder="1" applyAlignment="1">
      <alignment horizontal="right" vertical="center"/>
    </xf>
    <xf numFmtId="9" fontId="4" fillId="0" borderId="19" xfId="4" applyFont="1" applyBorder="1" applyAlignment="1">
      <alignment horizontal="right" vertical="center"/>
    </xf>
    <xf numFmtId="9" fontId="4" fillId="0" borderId="20" xfId="4" applyFont="1" applyBorder="1" applyAlignment="1">
      <alignment horizontal="right" vertical="center"/>
    </xf>
    <xf numFmtId="9" fontId="5" fillId="0" borderId="6" xfId="4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9" fontId="5" fillId="2" borderId="10" xfId="4" applyFont="1" applyFill="1" applyBorder="1" applyAlignment="1">
      <alignment horizontal="right" vertical="center"/>
    </xf>
    <xf numFmtId="9" fontId="5" fillId="2" borderId="4" xfId="4" applyFont="1" applyFill="1" applyBorder="1" applyAlignment="1">
      <alignment horizontal="right" vertical="center"/>
    </xf>
    <xf numFmtId="9" fontId="5" fillId="2" borderId="17" xfId="4" applyFont="1" applyFill="1" applyBorder="1" applyAlignment="1">
      <alignment horizontal="right" vertical="center"/>
    </xf>
    <xf numFmtId="9" fontId="4" fillId="0" borderId="15" xfId="4" applyFont="1" applyBorder="1" applyAlignment="1">
      <alignment horizontal="right" vertical="center"/>
    </xf>
    <xf numFmtId="9" fontId="4" fillId="0" borderId="16" xfId="4" applyFont="1" applyBorder="1" applyAlignment="1">
      <alignment horizontal="right" vertical="center"/>
    </xf>
    <xf numFmtId="9" fontId="4" fillId="0" borderId="5" xfId="4" applyFont="1" applyBorder="1" applyAlignment="1">
      <alignment horizontal="right" vertical="center"/>
    </xf>
    <xf numFmtId="9" fontId="4" fillId="0" borderId="1" xfId="4" applyFont="1" applyBorder="1" applyAlignment="1">
      <alignment horizontal="right" vertical="center"/>
    </xf>
    <xf numFmtId="9" fontId="4" fillId="0" borderId="7" xfId="4" applyFont="1" applyBorder="1" applyAlignment="1">
      <alignment horizontal="right" vertical="center"/>
    </xf>
    <xf numFmtId="9" fontId="4" fillId="0" borderId="8" xfId="4" applyFont="1" applyBorder="1" applyAlignment="1">
      <alignment horizontal="right" vertical="center"/>
    </xf>
    <xf numFmtId="9" fontId="4" fillId="0" borderId="17" xfId="4" applyFont="1" applyBorder="1" applyAlignment="1">
      <alignment horizontal="right" vertical="center"/>
    </xf>
    <xf numFmtId="9" fontId="4" fillId="0" borderId="6" xfId="4" applyFont="1" applyBorder="1" applyAlignment="1">
      <alignment horizontal="right" vertical="center"/>
    </xf>
    <xf numFmtId="9" fontId="4" fillId="0" borderId="9" xfId="4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24" fillId="0" borderId="48" xfId="5" applyFont="1" applyBorder="1" applyAlignment="1">
      <alignment horizontal="center" vertical="center" wrapText="1"/>
    </xf>
    <xf numFmtId="0" fontId="24" fillId="0" borderId="24" xfId="5" applyFont="1" applyBorder="1" applyAlignment="1">
      <alignment horizontal="right" vertical="center" wrapText="1"/>
    </xf>
    <xf numFmtId="4" fontId="24" fillId="0" borderId="49" xfId="5" applyNumberFormat="1" applyFont="1" applyBorder="1" applyAlignment="1">
      <alignment horizontal="center" vertical="center" wrapText="1"/>
    </xf>
    <xf numFmtId="4" fontId="24" fillId="0" borderId="48" xfId="5" applyNumberFormat="1" applyFont="1" applyBorder="1" applyAlignment="1">
      <alignment horizontal="center" vertical="center" wrapText="1"/>
    </xf>
    <xf numFmtId="4" fontId="24" fillId="0" borderId="50" xfId="5" applyNumberFormat="1" applyFont="1" applyBorder="1" applyAlignment="1">
      <alignment horizontal="center" vertical="center" wrapText="1"/>
    </xf>
    <xf numFmtId="4" fontId="24" fillId="0" borderId="47" xfId="5" applyNumberFormat="1" applyFont="1" applyBorder="1" applyAlignment="1">
      <alignment horizontal="center" vertical="center" wrapText="1"/>
    </xf>
    <xf numFmtId="4" fontId="24" fillId="0" borderId="48" xfId="5" applyNumberFormat="1" applyFont="1" applyBorder="1" applyAlignment="1">
      <alignment vertical="center" wrapText="1"/>
    </xf>
    <xf numFmtId="4" fontId="24" fillId="0" borderId="50" xfId="5" applyNumberFormat="1" applyFont="1" applyBorder="1" applyAlignment="1">
      <alignment vertical="center" wrapText="1"/>
    </xf>
    <xf numFmtId="4" fontId="24" fillId="0" borderId="47" xfId="5" applyNumberFormat="1" applyFont="1" applyBorder="1" applyAlignment="1">
      <alignment vertical="center" wrapText="1"/>
    </xf>
    <xf numFmtId="0" fontId="25" fillId="0" borderId="0" xfId="5" applyFont="1"/>
    <xf numFmtId="0" fontId="24" fillId="0" borderId="5" xfId="5" applyFont="1" applyBorder="1" applyAlignment="1">
      <alignment horizontal="center" vertical="center" wrapText="1"/>
    </xf>
    <xf numFmtId="0" fontId="24" fillId="0" borderId="1" xfId="5" applyFont="1" applyBorder="1" applyAlignment="1">
      <alignment horizontal="right" vertical="center" wrapText="1"/>
    </xf>
    <xf numFmtId="4" fontId="24" fillId="0" borderId="2" xfId="5" applyNumberFormat="1" applyFont="1" applyBorder="1" applyAlignment="1">
      <alignment horizontal="center" vertical="center"/>
    </xf>
    <xf numFmtId="4" fontId="24" fillId="0" borderId="5" xfId="5" applyNumberFormat="1" applyFont="1" applyBorder="1" applyAlignment="1">
      <alignment horizontal="center" vertical="center"/>
    </xf>
    <xf numFmtId="4" fontId="24" fillId="0" borderId="1" xfId="5" applyNumberFormat="1" applyFont="1" applyBorder="1" applyAlignment="1">
      <alignment horizontal="center" vertical="center"/>
    </xf>
    <xf numFmtId="4" fontId="24" fillId="0" borderId="6" xfId="5" applyNumberFormat="1" applyFont="1" applyBorder="1" applyAlignment="1">
      <alignment horizontal="center" vertical="center"/>
    </xf>
    <xf numFmtId="4" fontId="24" fillId="0" borderId="5" xfId="5" applyNumberFormat="1" applyFont="1" applyBorder="1" applyAlignment="1">
      <alignment vertical="center" wrapText="1"/>
    </xf>
    <xf numFmtId="4" fontId="24" fillId="0" borderId="1" xfId="5" applyNumberFormat="1" applyFont="1" applyBorder="1" applyAlignment="1">
      <alignment vertical="center" wrapText="1"/>
    </xf>
    <xf numFmtId="4" fontId="24" fillId="0" borderId="6" xfId="5" applyNumberFormat="1" applyFont="1" applyBorder="1" applyAlignment="1">
      <alignment vertical="center" wrapText="1"/>
    </xf>
    <xf numFmtId="0" fontId="24" fillId="0" borderId="2" xfId="5" applyFont="1" applyBorder="1" applyAlignment="1">
      <alignment horizontal="right" vertical="center" wrapText="1"/>
    </xf>
    <xf numFmtId="4" fontId="24" fillId="0" borderId="49" xfId="5" applyNumberFormat="1" applyFont="1" applyBorder="1" applyAlignment="1">
      <alignment horizontal="center" vertical="center"/>
    </xf>
    <xf numFmtId="4" fontId="24" fillId="0" borderId="48" xfId="5" applyNumberFormat="1" applyFont="1" applyBorder="1" applyAlignment="1">
      <alignment horizontal="center" vertical="center"/>
    </xf>
    <xf numFmtId="4" fontId="24" fillId="0" borderId="50" xfId="5" applyNumberFormat="1" applyFont="1" applyBorder="1" applyAlignment="1">
      <alignment horizontal="center" vertical="center"/>
    </xf>
    <xf numFmtId="4" fontId="24" fillId="0" borderId="47" xfId="5" applyNumberFormat="1" applyFont="1" applyBorder="1" applyAlignment="1">
      <alignment horizontal="center" vertical="center"/>
    </xf>
    <xf numFmtId="0" fontId="24" fillId="0" borderId="50" xfId="5" applyFont="1" applyBorder="1" applyAlignment="1">
      <alignment horizontal="right" vertical="center" wrapText="1"/>
    </xf>
    <xf numFmtId="0" fontId="24" fillId="3" borderId="15" xfId="5" applyFont="1" applyFill="1" applyBorder="1" applyAlignment="1">
      <alignment horizontal="center" vertical="center" wrapText="1"/>
    </xf>
    <xf numFmtId="0" fontId="24" fillId="3" borderId="16" xfId="5" applyFont="1" applyFill="1" applyBorder="1" applyAlignment="1">
      <alignment horizontal="right" vertical="center" wrapText="1"/>
    </xf>
    <xf numFmtId="4" fontId="24" fillId="3" borderId="24" xfId="5" applyNumberFormat="1" applyFont="1" applyFill="1" applyBorder="1" applyAlignment="1">
      <alignment horizontal="center" vertical="center" wrapText="1"/>
    </xf>
    <xf numFmtId="4" fontId="24" fillId="3" borderId="15" xfId="5" applyNumberFormat="1" applyFont="1" applyFill="1" applyBorder="1" applyAlignment="1">
      <alignment horizontal="center" vertical="center" wrapText="1"/>
    </xf>
    <xf numFmtId="4" fontId="24" fillId="3" borderId="16" xfId="5" applyNumberFormat="1" applyFont="1" applyFill="1" applyBorder="1" applyAlignment="1">
      <alignment horizontal="center" vertical="center" wrapText="1"/>
    </xf>
    <xf numFmtId="4" fontId="24" fillId="3" borderId="17" xfId="5" applyNumberFormat="1" applyFont="1" applyFill="1" applyBorder="1" applyAlignment="1">
      <alignment horizontal="center" vertical="center"/>
    </xf>
    <xf numFmtId="4" fontId="24" fillId="3" borderId="25" xfId="5" applyNumberFormat="1" applyFont="1" applyFill="1" applyBorder="1" applyAlignment="1">
      <alignment vertical="center" wrapText="1"/>
    </xf>
    <xf numFmtId="4" fontId="24" fillId="3" borderId="16" xfId="5" applyNumberFormat="1" applyFont="1" applyFill="1" applyBorder="1" applyAlignment="1">
      <alignment vertical="center" wrapText="1"/>
    </xf>
    <xf numFmtId="4" fontId="24" fillId="3" borderId="17" xfId="5" applyNumberFormat="1" applyFont="1" applyFill="1" applyBorder="1" applyAlignment="1">
      <alignment vertical="center" wrapText="1"/>
    </xf>
    <xf numFmtId="0" fontId="24" fillId="3" borderId="18" xfId="5" applyFont="1" applyFill="1" applyBorder="1" applyAlignment="1">
      <alignment horizontal="center" vertical="center" wrapText="1"/>
    </xf>
    <xf numFmtId="0" fontId="24" fillId="3" borderId="19" xfId="5" applyFont="1" applyFill="1" applyBorder="1" applyAlignment="1">
      <alignment horizontal="right" vertical="center" wrapText="1"/>
    </xf>
    <xf numFmtId="4" fontId="24" fillId="3" borderId="27" xfId="5" applyNumberFormat="1" applyFont="1" applyFill="1" applyBorder="1" applyAlignment="1">
      <alignment horizontal="center" vertical="center" wrapText="1"/>
    </xf>
    <xf numFmtId="4" fontId="24" fillId="3" borderId="18" xfId="5" applyNumberFormat="1" applyFont="1" applyFill="1" applyBorder="1" applyAlignment="1">
      <alignment horizontal="center" vertical="center" wrapText="1"/>
    </xf>
    <xf numFmtId="4" fontId="24" fillId="3" borderId="19" xfId="5" applyNumberFormat="1" applyFont="1" applyFill="1" applyBorder="1" applyAlignment="1">
      <alignment horizontal="center" vertical="center" wrapText="1"/>
    </xf>
    <xf numFmtId="4" fontId="24" fillId="3" borderId="20" xfId="5" applyNumberFormat="1" applyFont="1" applyFill="1" applyBorder="1" applyAlignment="1">
      <alignment horizontal="center" vertical="center"/>
    </xf>
    <xf numFmtId="4" fontId="24" fillId="3" borderId="26" xfId="5" applyNumberFormat="1" applyFont="1" applyFill="1" applyBorder="1" applyAlignment="1">
      <alignment vertical="center" wrapText="1"/>
    </xf>
    <xf numFmtId="4" fontId="24" fillId="3" borderId="19" xfId="5" applyNumberFormat="1" applyFont="1" applyFill="1" applyBorder="1" applyAlignment="1">
      <alignment vertical="center" wrapText="1"/>
    </xf>
    <xf numFmtId="4" fontId="24" fillId="3" borderId="20" xfId="5" applyNumberFormat="1" applyFont="1" applyFill="1" applyBorder="1" applyAlignment="1">
      <alignment vertical="center" wrapText="1"/>
    </xf>
    <xf numFmtId="49" fontId="12" fillId="0" borderId="35" xfId="3" applyNumberFormat="1" applyFont="1" applyBorder="1" applyAlignment="1">
      <alignment horizontal="right" vertical="center" wrapText="1"/>
    </xf>
    <xf numFmtId="49" fontId="12" fillId="0" borderId="31" xfId="3" applyNumberFormat="1" applyFont="1" applyBorder="1" applyAlignment="1">
      <alignment horizontal="right" vertical="center" wrapText="1"/>
    </xf>
    <xf numFmtId="49" fontId="12" fillId="0" borderId="26" xfId="3" applyNumberFormat="1" applyFont="1" applyBorder="1" applyAlignment="1">
      <alignment horizontal="right" vertical="center" wrapText="1"/>
    </xf>
    <xf numFmtId="0" fontId="12" fillId="2" borderId="4" xfId="3" applyFont="1" applyFill="1" applyBorder="1" applyAlignment="1">
      <alignment horizontal="left" vertical="center" wrapText="1"/>
    </xf>
    <xf numFmtId="0" fontId="12" fillId="2" borderId="3" xfId="3" applyFont="1" applyFill="1" applyBorder="1" applyAlignment="1">
      <alignment horizontal="left" vertical="center" wrapText="1"/>
    </xf>
    <xf numFmtId="0" fontId="12" fillId="2" borderId="11" xfId="3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6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Normal 8" xfId="5" xr:uid="{F9A6BC54-CF3A-42C1-B491-E98559CAE1AB}"/>
    <cellStyle name="Procenta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zoomScale="85" zoomScaleNormal="85" zoomScaleSheetLayoutView="91" workbookViewId="0">
      <selection activeCell="A27" sqref="A27"/>
    </sheetView>
  </sheetViews>
  <sheetFormatPr defaultColWidth="9" defaultRowHeight="15" outlineLevelCol="1"/>
  <cols>
    <col min="1" max="1" width="6.85546875" style="36" customWidth="1"/>
    <col min="2" max="2" width="54.42578125" style="37" customWidth="1"/>
    <col min="3" max="3" width="8.42578125" style="37" customWidth="1"/>
    <col min="4" max="4" width="8.7109375" style="37" customWidth="1"/>
    <col min="5" max="6" width="16.5703125" style="37" customWidth="1"/>
    <col min="7" max="7" width="8.7109375" style="37" customWidth="1"/>
    <col min="8" max="8" width="16.5703125" style="37" customWidth="1" outlineLevel="1"/>
    <col min="9" max="9" width="16.5703125" style="37" customWidth="1"/>
    <col min="10" max="10" width="10.42578125" style="37" customWidth="1"/>
    <col min="11" max="11" width="16.5703125" style="37" customWidth="1" outlineLevel="1"/>
    <col min="12" max="12" width="22.85546875" style="37" customWidth="1"/>
    <col min="13" max="38" width="5.5703125" style="37" customWidth="1"/>
    <col min="39" max="16384" width="9" style="37"/>
  </cols>
  <sheetData>
    <row r="1" spans="1:12" ht="15.75">
      <c r="L1" s="38" t="s">
        <v>0</v>
      </c>
    </row>
    <row r="2" spans="1:12" ht="6.4" customHeight="1"/>
    <row r="3" spans="1:12" ht="17.25" customHeight="1">
      <c r="A3" s="187" t="s">
        <v>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13.5" customHeight="1">
      <c r="A4" s="188" t="s">
        <v>26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6.899999999999999" customHeight="1">
      <c r="A7" s="6" t="s">
        <v>25</v>
      </c>
      <c r="B7" s="7"/>
      <c r="C7" s="7"/>
      <c r="D7" s="7"/>
      <c r="E7" s="7"/>
      <c r="F7" s="7"/>
    </row>
    <row r="8" spans="1:12" s="39" customFormat="1" ht="7.5">
      <c r="A8" s="32"/>
      <c r="B8" s="33"/>
      <c r="C8" s="33"/>
      <c r="D8" s="33"/>
      <c r="E8" s="33"/>
      <c r="F8" s="33"/>
    </row>
    <row r="9" spans="1:12" ht="17.25" customHeight="1">
      <c r="A9" s="6" t="s">
        <v>2</v>
      </c>
      <c r="B9" s="7"/>
      <c r="C9" s="7"/>
      <c r="D9" s="7"/>
      <c r="E9" s="7"/>
      <c r="F9" s="7"/>
    </row>
    <row r="10" spans="1:12" s="39" customFormat="1" ht="7.5">
      <c r="A10" s="32"/>
      <c r="B10" s="33"/>
      <c r="C10" s="33"/>
      <c r="D10" s="33"/>
      <c r="E10" s="33"/>
      <c r="F10" s="33"/>
    </row>
    <row r="11" spans="1:12" ht="15.75" customHeight="1">
      <c r="A11" s="29" t="s">
        <v>27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s="39" customFormat="1" ht="7.5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5.75">
      <c r="A13" s="6" t="s">
        <v>28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s="39" customFormat="1" ht="7.5">
      <c r="A14" s="32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15.75">
      <c r="A15" s="6" t="s">
        <v>40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6.5" thickBot="1">
      <c r="A16" s="6"/>
      <c r="B16" s="7"/>
      <c r="C16" s="7"/>
      <c r="D16" s="7"/>
      <c r="E16" s="7"/>
      <c r="F16" s="7"/>
    </row>
    <row r="17" spans="1:12" ht="46.9" customHeight="1">
      <c r="A17" s="191" t="s">
        <v>3</v>
      </c>
      <c r="B17" s="189" t="s">
        <v>4</v>
      </c>
      <c r="C17" s="185" t="s">
        <v>5</v>
      </c>
      <c r="D17" s="185"/>
      <c r="E17" s="185"/>
      <c r="F17" s="186"/>
      <c r="G17" s="193" t="s">
        <v>6</v>
      </c>
      <c r="H17" s="189"/>
      <c r="I17" s="194"/>
      <c r="J17" s="195" t="s">
        <v>35</v>
      </c>
      <c r="K17" s="185"/>
      <c r="L17" s="186"/>
    </row>
    <row r="18" spans="1:12" ht="37.5" customHeight="1" thickBot="1">
      <c r="A18" s="192"/>
      <c r="B18" s="190"/>
      <c r="C18" s="10" t="s">
        <v>7</v>
      </c>
      <c r="D18" s="10" t="s">
        <v>8</v>
      </c>
      <c r="E18" s="10" t="s">
        <v>45</v>
      </c>
      <c r="F18" s="11" t="s">
        <v>46</v>
      </c>
      <c r="G18" s="12" t="s">
        <v>8</v>
      </c>
      <c r="H18" s="10" t="s">
        <v>45</v>
      </c>
      <c r="I18" s="13" t="s">
        <v>46</v>
      </c>
      <c r="J18" s="14" t="s">
        <v>8</v>
      </c>
      <c r="K18" s="10" t="s">
        <v>45</v>
      </c>
      <c r="L18" s="11" t="s">
        <v>46</v>
      </c>
    </row>
    <row r="19" spans="1:12" ht="21" customHeight="1">
      <c r="A19" s="15" t="s">
        <v>9</v>
      </c>
      <c r="B19" s="182" t="s">
        <v>10</v>
      </c>
      <c r="C19" s="182"/>
      <c r="D19" s="182"/>
      <c r="E19" s="183"/>
      <c r="F19" s="184"/>
      <c r="G19" s="40"/>
      <c r="H19" s="40"/>
      <c r="I19" s="40"/>
      <c r="J19" s="41"/>
      <c r="K19" s="42"/>
      <c r="L19" s="43"/>
    </row>
    <row r="20" spans="1:12" ht="21" customHeight="1">
      <c r="A20" s="16" t="s">
        <v>11</v>
      </c>
      <c r="B20" s="17" t="s">
        <v>12</v>
      </c>
      <c r="C20" s="18" t="s">
        <v>13</v>
      </c>
      <c r="D20" s="19">
        <v>1</v>
      </c>
      <c r="E20" s="20"/>
      <c r="F20" s="21"/>
      <c r="G20" s="22"/>
      <c r="H20" s="23"/>
      <c r="I20" s="24"/>
      <c r="J20" s="25"/>
      <c r="K20" s="23"/>
      <c r="L20" s="26"/>
    </row>
    <row r="21" spans="1:12" ht="21" customHeight="1">
      <c r="A21" s="16" t="s">
        <v>14</v>
      </c>
      <c r="B21" s="17"/>
      <c r="C21" s="18" t="s">
        <v>13</v>
      </c>
      <c r="D21" s="19">
        <v>1</v>
      </c>
      <c r="E21" s="20"/>
      <c r="F21" s="21"/>
      <c r="G21" s="25"/>
      <c r="H21" s="23"/>
      <c r="I21" s="26"/>
      <c r="J21" s="25"/>
      <c r="K21" s="23"/>
      <c r="L21" s="26"/>
    </row>
    <row r="22" spans="1:12" ht="21" customHeight="1" thickBot="1">
      <c r="A22" s="179" t="s">
        <v>47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1"/>
      <c r="L22" s="27">
        <f>+SUM(L20:L21)</f>
        <v>0</v>
      </c>
    </row>
    <row r="23" spans="1:12" ht="21" customHeight="1">
      <c r="A23" s="15" t="s">
        <v>15</v>
      </c>
      <c r="B23" s="182" t="s">
        <v>16</v>
      </c>
      <c r="C23" s="182"/>
      <c r="D23" s="182"/>
      <c r="E23" s="183"/>
      <c r="F23" s="184"/>
      <c r="G23" s="42"/>
      <c r="H23" s="42"/>
      <c r="I23" s="42"/>
      <c r="J23" s="41"/>
      <c r="K23" s="42"/>
      <c r="L23" s="43"/>
    </row>
    <row r="24" spans="1:12" ht="21" customHeight="1">
      <c r="A24" s="16" t="s">
        <v>17</v>
      </c>
      <c r="B24" s="17" t="s">
        <v>12</v>
      </c>
      <c r="C24" s="18" t="s">
        <v>13</v>
      </c>
      <c r="D24" s="19">
        <v>1</v>
      </c>
      <c r="E24" s="20"/>
      <c r="F24" s="21"/>
      <c r="G24" s="22"/>
      <c r="H24" s="23"/>
      <c r="I24" s="24"/>
      <c r="J24" s="25"/>
      <c r="K24" s="23"/>
      <c r="L24" s="26"/>
    </row>
    <row r="25" spans="1:12" ht="21" customHeight="1">
      <c r="A25" s="16" t="s">
        <v>18</v>
      </c>
      <c r="B25" s="17"/>
      <c r="C25" s="18" t="s">
        <v>13</v>
      </c>
      <c r="D25" s="19">
        <v>1</v>
      </c>
      <c r="E25" s="20"/>
      <c r="F25" s="21"/>
      <c r="G25" s="22"/>
      <c r="H25" s="23"/>
      <c r="I25" s="24"/>
      <c r="J25" s="25"/>
      <c r="K25" s="23"/>
      <c r="L25" s="26"/>
    </row>
    <row r="26" spans="1:12" ht="21" customHeight="1" thickBot="1">
      <c r="A26" s="179" t="s">
        <v>47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1"/>
      <c r="L26" s="27">
        <f>+SUM(L24:L25)</f>
        <v>0</v>
      </c>
    </row>
    <row r="27" spans="1:12" ht="15.75">
      <c r="A27" s="66"/>
      <c r="B27" s="64" t="s">
        <v>43</v>
      </c>
      <c r="C27" s="9"/>
      <c r="D27" s="9"/>
      <c r="E27" s="9"/>
      <c r="F27" s="46"/>
      <c r="G27" s="47"/>
      <c r="H27" s="48"/>
      <c r="I27" s="49"/>
      <c r="J27" s="50"/>
      <c r="K27" s="48"/>
      <c r="L27" s="51"/>
    </row>
    <row r="28" spans="1:12" ht="15.75">
      <c r="A28" s="67"/>
      <c r="B28" s="93" t="s">
        <v>36</v>
      </c>
      <c r="C28" s="57"/>
      <c r="D28" s="57"/>
      <c r="E28" s="57"/>
      <c r="F28" s="58"/>
      <c r="G28" s="59"/>
      <c r="H28" s="57"/>
      <c r="I28" s="60"/>
      <c r="J28" s="61"/>
      <c r="K28" s="57"/>
      <c r="L28" s="58"/>
    </row>
    <row r="29" spans="1:12" ht="16.5" thickBot="1">
      <c r="A29" s="68"/>
      <c r="B29" s="65" t="s">
        <v>44</v>
      </c>
      <c r="C29" s="52"/>
      <c r="D29" s="52"/>
      <c r="E29" s="52"/>
      <c r="F29" s="53"/>
      <c r="G29" s="54"/>
      <c r="H29" s="52"/>
      <c r="I29" s="55"/>
      <c r="J29" s="56"/>
      <c r="K29" s="52"/>
      <c r="L29" s="53"/>
    </row>
    <row r="30" spans="1:12" ht="15.7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12" ht="13.9" customHeight="1">
      <c r="A31" s="29" t="s">
        <v>20</v>
      </c>
      <c r="B31" s="30"/>
      <c r="C31" s="29" t="s">
        <v>41</v>
      </c>
      <c r="D31" s="30"/>
      <c r="E31" s="30"/>
      <c r="H31" s="29" t="s">
        <v>19</v>
      </c>
      <c r="I31" s="30"/>
      <c r="K31" s="30"/>
      <c r="L31" s="30"/>
    </row>
    <row r="32" spans="1:12" ht="13.9" customHeight="1">
      <c r="A32" s="30"/>
      <c r="B32" s="30"/>
      <c r="C32" s="30"/>
      <c r="D32" s="30"/>
      <c r="E32" s="30"/>
      <c r="H32" s="30"/>
      <c r="I32" s="30"/>
      <c r="K32" s="30"/>
      <c r="L32" s="30"/>
    </row>
    <row r="33" spans="1:13" ht="13.9" customHeight="1">
      <c r="A33" s="29" t="s">
        <v>37</v>
      </c>
      <c r="B33" s="30"/>
      <c r="C33" s="44" t="s">
        <v>38</v>
      </c>
      <c r="D33" s="30"/>
      <c r="E33" s="30"/>
      <c r="H33" s="29" t="s">
        <v>39</v>
      </c>
      <c r="I33" s="44"/>
      <c r="K33" s="44"/>
      <c r="L33" s="44"/>
    </row>
    <row r="34" spans="1:13" ht="16.899999999999999" customHeight="1">
      <c r="A34" s="30" t="s">
        <v>24</v>
      </c>
      <c r="C34" s="30" t="s">
        <v>23</v>
      </c>
      <c r="E34" s="30"/>
      <c r="H34" s="30" t="s">
        <v>24</v>
      </c>
      <c r="I34" s="30"/>
      <c r="K34" s="30"/>
      <c r="L34" s="30"/>
    </row>
    <row r="35" spans="1:13" s="39" customFormat="1" ht="7.5"/>
    <row r="36" spans="1:13" ht="15.75">
      <c r="A36" s="30" t="s">
        <v>33</v>
      </c>
      <c r="B36" s="30"/>
      <c r="C36" s="30" t="s">
        <v>33</v>
      </c>
      <c r="D36" s="30"/>
      <c r="E36" s="30"/>
      <c r="H36" s="30" t="s">
        <v>33</v>
      </c>
      <c r="I36" s="30"/>
      <c r="K36" s="30"/>
      <c r="L36" s="30"/>
    </row>
    <row r="37" spans="1:13" s="69" customFormat="1" ht="15.75">
      <c r="A37" s="70"/>
      <c r="B37" s="70"/>
      <c r="C37" s="70"/>
      <c r="D37" s="70"/>
      <c r="E37" s="70"/>
      <c r="G37" s="70"/>
      <c r="H37" s="70"/>
      <c r="I37" s="70"/>
      <c r="J37" s="70"/>
      <c r="K37" s="70"/>
      <c r="L37" s="70"/>
      <c r="M37" s="70"/>
    </row>
    <row r="38" spans="1:13" s="69" customFormat="1" ht="15.7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ht="15.75">
      <c r="A39" s="45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1:13" ht="15.75">
      <c r="A40" s="45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1:13" ht="15.75">
      <c r="A41" s="45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</sheetData>
  <mergeCells count="11">
    <mergeCell ref="A3:L3"/>
    <mergeCell ref="A4:L4"/>
    <mergeCell ref="B17:B18"/>
    <mergeCell ref="A17:A18"/>
    <mergeCell ref="G17:I17"/>
    <mergeCell ref="J17:L17"/>
    <mergeCell ref="A22:K22"/>
    <mergeCell ref="A26:K26"/>
    <mergeCell ref="B23:F23"/>
    <mergeCell ref="B19:F19"/>
    <mergeCell ref="C17:F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0EC4-83D7-4DAB-A589-997EA5B315BA}">
  <sheetPr>
    <pageSetUpPr fitToPage="1"/>
  </sheetPr>
  <dimension ref="A1:N474"/>
  <sheetViews>
    <sheetView tabSelected="1" zoomScaleNormal="100" workbookViewId="0">
      <selection activeCell="P32" sqref="P32"/>
    </sheetView>
  </sheetViews>
  <sheetFormatPr defaultColWidth="9.140625" defaultRowHeight="15.75"/>
  <cols>
    <col min="1" max="1" width="5.42578125" style="69" customWidth="1"/>
    <col min="2" max="2" width="46.5703125" style="69" customWidth="1"/>
    <col min="3" max="3" width="13.42578125" style="69" customWidth="1"/>
    <col min="4" max="5" width="14.42578125" style="69" customWidth="1"/>
    <col min="6" max="6" width="18.140625" style="69" bestFit="1" customWidth="1"/>
    <col min="7" max="7" width="18.85546875" style="69" customWidth="1"/>
    <col min="8" max="8" width="14.5703125" style="69" customWidth="1"/>
    <col min="9" max="9" width="15.5703125" style="69" customWidth="1"/>
    <col min="10" max="16384" width="9.140625" style="69"/>
  </cols>
  <sheetData>
    <row r="1" spans="1:14">
      <c r="B1" s="70"/>
      <c r="C1" s="70"/>
      <c r="D1" s="70"/>
      <c r="E1" s="70"/>
      <c r="F1" s="70"/>
      <c r="G1" s="70"/>
      <c r="I1" s="71" t="s">
        <v>21</v>
      </c>
      <c r="J1" s="70"/>
      <c r="K1" s="70"/>
      <c r="L1" s="70"/>
      <c r="M1" s="70"/>
      <c r="N1" s="70"/>
    </row>
    <row r="2" spans="1:14">
      <c r="A2" s="31"/>
      <c r="B2" s="31"/>
      <c r="C2" s="31"/>
      <c r="D2" s="31"/>
      <c r="E2" s="31"/>
      <c r="F2" s="31"/>
      <c r="G2" s="31"/>
      <c r="H2" s="31"/>
      <c r="I2" s="70"/>
      <c r="J2" s="70"/>
      <c r="K2" s="70"/>
      <c r="L2" s="70"/>
      <c r="M2" s="70"/>
      <c r="N2" s="70"/>
    </row>
    <row r="3" spans="1:14">
      <c r="A3" s="6" t="s">
        <v>25</v>
      </c>
      <c r="B3" s="31"/>
      <c r="C3" s="31"/>
      <c r="D3" s="31"/>
      <c r="E3" s="31"/>
      <c r="F3" s="31"/>
      <c r="G3" s="31"/>
      <c r="H3" s="31"/>
      <c r="I3" s="70"/>
      <c r="J3" s="70"/>
      <c r="K3" s="70"/>
      <c r="L3" s="70"/>
      <c r="M3" s="70"/>
      <c r="N3" s="70"/>
    </row>
    <row r="4" spans="1:14" s="76" customFormat="1" ht="7.5">
      <c r="A4" s="73"/>
      <c r="B4" s="74"/>
      <c r="C4" s="74"/>
      <c r="D4" s="74"/>
      <c r="E4" s="74"/>
      <c r="F4" s="74"/>
      <c r="G4" s="74"/>
      <c r="H4" s="74"/>
      <c r="I4" s="75"/>
      <c r="J4" s="75"/>
      <c r="K4" s="75"/>
      <c r="L4" s="75"/>
      <c r="M4" s="75"/>
      <c r="N4" s="75"/>
    </row>
    <row r="5" spans="1:14">
      <c r="A5" s="6" t="s">
        <v>2</v>
      </c>
      <c r="B5" s="31"/>
      <c r="C5" s="31"/>
      <c r="D5" s="31"/>
      <c r="E5" s="31"/>
      <c r="F5" s="31"/>
      <c r="G5" s="31"/>
      <c r="H5" s="31"/>
      <c r="I5" s="70"/>
      <c r="J5" s="70"/>
      <c r="K5" s="70"/>
      <c r="L5" s="70"/>
      <c r="M5" s="70"/>
      <c r="N5" s="70"/>
    </row>
    <row r="6" spans="1:14" s="76" customFormat="1" ht="7.5">
      <c r="A6" s="73"/>
      <c r="B6" s="74"/>
      <c r="C6" s="74"/>
      <c r="D6" s="74"/>
      <c r="E6" s="74"/>
      <c r="F6" s="74"/>
      <c r="G6" s="74"/>
      <c r="H6" s="74"/>
      <c r="I6" s="75"/>
      <c r="J6" s="75"/>
      <c r="K6" s="75"/>
      <c r="L6" s="75"/>
      <c r="M6" s="75"/>
      <c r="N6" s="75"/>
    </row>
    <row r="7" spans="1:14">
      <c r="A7" s="29" t="s">
        <v>27</v>
      </c>
      <c r="B7" s="31"/>
      <c r="C7" s="31"/>
      <c r="D7" s="31"/>
      <c r="E7" s="31"/>
      <c r="F7" s="31"/>
      <c r="G7" s="31"/>
      <c r="H7" s="31"/>
      <c r="I7" s="70"/>
      <c r="J7" s="70"/>
      <c r="K7" s="70"/>
      <c r="L7" s="70"/>
      <c r="M7" s="70"/>
      <c r="N7" s="70"/>
    </row>
    <row r="8" spans="1:14" s="76" customFormat="1" ht="7.5">
      <c r="A8" s="77"/>
      <c r="B8" s="74"/>
      <c r="C8" s="74"/>
      <c r="D8" s="74"/>
      <c r="E8" s="74"/>
      <c r="F8" s="74"/>
      <c r="G8" s="74"/>
      <c r="H8" s="74"/>
      <c r="I8" s="75"/>
      <c r="J8" s="75"/>
      <c r="K8" s="75"/>
      <c r="L8" s="75"/>
      <c r="M8" s="75"/>
      <c r="N8" s="75"/>
    </row>
    <row r="9" spans="1:14">
      <c r="A9" s="6" t="s">
        <v>28</v>
      </c>
      <c r="B9" s="31"/>
      <c r="C9" s="31"/>
      <c r="D9" s="31"/>
      <c r="E9" s="31"/>
      <c r="F9" s="31"/>
      <c r="G9" s="31"/>
      <c r="H9" s="31"/>
      <c r="I9" s="70"/>
      <c r="J9" s="70"/>
      <c r="K9" s="70"/>
      <c r="L9" s="70"/>
      <c r="M9" s="70"/>
      <c r="N9" s="70"/>
    </row>
    <row r="10" spans="1:14" s="76" customFormat="1" ht="7.5">
      <c r="A10" s="74"/>
      <c r="B10" s="74"/>
      <c r="C10" s="74"/>
      <c r="D10" s="74"/>
      <c r="E10" s="74"/>
      <c r="F10" s="74"/>
      <c r="G10" s="74"/>
      <c r="H10" s="74"/>
      <c r="I10" s="75"/>
      <c r="J10" s="75"/>
      <c r="K10" s="75"/>
      <c r="L10" s="75"/>
      <c r="M10" s="75"/>
      <c r="N10" s="75"/>
    </row>
    <row r="11" spans="1:14">
      <c r="A11" s="6" t="s">
        <v>48</v>
      </c>
      <c r="B11" s="31"/>
      <c r="C11" s="31"/>
      <c r="D11" s="31"/>
      <c r="E11" s="31"/>
      <c r="F11" s="31"/>
      <c r="G11" s="31"/>
      <c r="H11" s="31"/>
      <c r="I11" s="70"/>
      <c r="J11" s="70"/>
      <c r="K11" s="70"/>
      <c r="L11" s="70"/>
      <c r="M11" s="70"/>
      <c r="N11" s="70"/>
    </row>
    <row r="12" spans="1:14">
      <c r="A12" s="6"/>
      <c r="B12" s="31"/>
      <c r="C12" s="31"/>
      <c r="D12" s="31"/>
      <c r="E12" s="31"/>
      <c r="F12" s="31"/>
      <c r="G12" s="31"/>
      <c r="H12" s="31"/>
      <c r="I12" s="70"/>
      <c r="J12" s="70"/>
      <c r="K12" s="70"/>
      <c r="L12" s="70"/>
      <c r="M12" s="70"/>
      <c r="N12" s="70"/>
    </row>
    <row r="13" spans="1:14" ht="15.75" customHeight="1">
      <c r="A13" s="203" t="s">
        <v>49</v>
      </c>
      <c r="B13" s="203"/>
      <c r="C13" s="203"/>
      <c r="D13" s="203"/>
      <c r="E13" s="203"/>
      <c r="F13" s="203"/>
      <c r="G13" s="203"/>
      <c r="H13" s="203"/>
      <c r="I13" s="203"/>
      <c r="J13" s="70"/>
      <c r="K13" s="70"/>
      <c r="L13" s="70"/>
      <c r="M13" s="70"/>
      <c r="N13" s="70"/>
    </row>
    <row r="14" spans="1:14">
      <c r="A14" s="1"/>
      <c r="B14" s="1"/>
      <c r="C14" s="1"/>
      <c r="D14" s="1"/>
      <c r="E14" s="1"/>
      <c r="F14" s="1"/>
      <c r="G14" s="1"/>
      <c r="H14" s="1"/>
      <c r="I14" s="70"/>
      <c r="J14" s="70"/>
      <c r="K14" s="70"/>
      <c r="L14" s="70"/>
      <c r="M14" s="70"/>
      <c r="N14" s="70"/>
    </row>
    <row r="15" spans="1:14" ht="15.75" customHeight="1">
      <c r="A15" s="204" t="s">
        <v>50</v>
      </c>
      <c r="B15" s="204"/>
      <c r="C15" s="204"/>
      <c r="D15" s="204"/>
      <c r="E15" s="204"/>
      <c r="F15" s="204"/>
      <c r="G15" s="204"/>
      <c r="H15" s="204"/>
      <c r="I15" s="204"/>
      <c r="J15" s="70"/>
      <c r="K15" s="70"/>
      <c r="L15" s="70"/>
      <c r="M15" s="70"/>
      <c r="N15" s="70"/>
    </row>
    <row r="16" spans="1:14" ht="16.5" thickBot="1">
      <c r="A16" s="1"/>
      <c r="B16" s="1"/>
      <c r="C16" s="1"/>
      <c r="D16" s="1"/>
      <c r="E16" s="1"/>
      <c r="F16" s="1"/>
      <c r="G16" s="1"/>
      <c r="H16" s="1"/>
      <c r="I16" s="70"/>
      <c r="J16" s="70"/>
      <c r="K16" s="70"/>
      <c r="L16" s="70"/>
      <c r="M16" s="70"/>
      <c r="N16" s="70"/>
    </row>
    <row r="17" spans="1:14" ht="47.45" customHeight="1">
      <c r="A17" s="198" t="s">
        <v>3</v>
      </c>
      <c r="B17" s="196" t="s">
        <v>22</v>
      </c>
      <c r="C17" s="196" t="s">
        <v>42</v>
      </c>
      <c r="D17" s="200" t="s">
        <v>54</v>
      </c>
      <c r="E17" s="201"/>
      <c r="F17" s="202"/>
      <c r="G17" s="200" t="s">
        <v>60</v>
      </c>
      <c r="H17" s="201"/>
      <c r="I17" s="202"/>
      <c r="J17" s="70"/>
      <c r="K17" s="70"/>
      <c r="L17" s="70"/>
      <c r="M17" s="70"/>
      <c r="N17" s="70"/>
    </row>
    <row r="18" spans="1:14" ht="32.25" thickBot="1">
      <c r="A18" s="199"/>
      <c r="B18" s="197"/>
      <c r="C18" s="197"/>
      <c r="D18" s="129" t="s">
        <v>51</v>
      </c>
      <c r="E18" s="130" t="s">
        <v>52</v>
      </c>
      <c r="F18" s="131" t="s">
        <v>53</v>
      </c>
      <c r="G18" s="129" t="s">
        <v>51</v>
      </c>
      <c r="H18" s="130" t="s">
        <v>52</v>
      </c>
      <c r="I18" s="131" t="s">
        <v>53</v>
      </c>
      <c r="J18" s="70"/>
      <c r="K18" s="70"/>
      <c r="L18" s="70"/>
      <c r="M18" s="70"/>
      <c r="N18" s="70"/>
    </row>
    <row r="19" spans="1:14" ht="16.5" thickBot="1">
      <c r="A19" s="132">
        <v>1</v>
      </c>
      <c r="B19" s="133">
        <v>2</v>
      </c>
      <c r="C19" s="133">
        <v>3</v>
      </c>
      <c r="D19" s="132">
        <v>4</v>
      </c>
      <c r="E19" s="133">
        <v>5</v>
      </c>
      <c r="F19" s="134">
        <v>6</v>
      </c>
      <c r="G19" s="132">
        <v>7</v>
      </c>
      <c r="H19" s="133">
        <v>8</v>
      </c>
      <c r="I19" s="135">
        <v>9</v>
      </c>
      <c r="J19" s="70"/>
      <c r="K19" s="70"/>
      <c r="L19" s="70"/>
      <c r="M19" s="70"/>
      <c r="N19" s="70"/>
    </row>
    <row r="20" spans="1:14">
      <c r="A20" s="78">
        <v>1</v>
      </c>
      <c r="B20" s="79" t="str">
        <f>'F2'!B19:F19</f>
        <v>Objekto pavadinimas</v>
      </c>
      <c r="C20" s="80"/>
      <c r="D20" s="97"/>
      <c r="E20" s="80"/>
      <c r="F20" s="82"/>
      <c r="G20" s="97"/>
      <c r="H20" s="80"/>
      <c r="I20" s="104"/>
      <c r="J20" s="70"/>
      <c r="K20" s="70"/>
      <c r="L20" s="70"/>
      <c r="M20" s="70"/>
      <c r="N20" s="70"/>
    </row>
    <row r="21" spans="1:14">
      <c r="A21" s="4" t="s">
        <v>29</v>
      </c>
      <c r="B21" s="2" t="s">
        <v>12</v>
      </c>
      <c r="C21" s="3"/>
      <c r="D21" s="98"/>
      <c r="E21" s="101"/>
      <c r="F21" s="102">
        <f>+SUM(D21:E21)</f>
        <v>0</v>
      </c>
      <c r="G21" s="106" t="e">
        <f>+D21/C21</f>
        <v>#DIV/0!</v>
      </c>
      <c r="H21" s="107" t="e">
        <f>+E21/C21</f>
        <v>#DIV/0!</v>
      </c>
      <c r="I21" s="111" t="e">
        <f>+SUM(G21:H21)</f>
        <v>#DIV/0!</v>
      </c>
      <c r="J21" s="70"/>
      <c r="K21" s="70"/>
      <c r="L21" s="70"/>
      <c r="M21" s="70"/>
      <c r="N21" s="70"/>
    </row>
    <row r="22" spans="1:14">
      <c r="A22" s="4" t="s">
        <v>30</v>
      </c>
      <c r="B22" s="2"/>
      <c r="C22" s="3"/>
      <c r="D22" s="98"/>
      <c r="E22" s="3"/>
      <c r="F22" s="102">
        <f>+SUM(D22:E22)</f>
        <v>0</v>
      </c>
      <c r="G22" s="106" t="e">
        <f>+D22/C22</f>
        <v>#DIV/0!</v>
      </c>
      <c r="H22" s="107" t="e">
        <f>+E22/C22</f>
        <v>#DIV/0!</v>
      </c>
      <c r="I22" s="111" t="e">
        <f>+SUM(G22:H22)</f>
        <v>#DIV/0!</v>
      </c>
      <c r="J22" s="70"/>
      <c r="K22" s="70"/>
      <c r="L22" s="70"/>
      <c r="M22" s="70"/>
      <c r="N22" s="70"/>
    </row>
    <row r="23" spans="1:14" s="88" customFormat="1" ht="16.5" thickBot="1">
      <c r="A23" s="83"/>
      <c r="B23" s="84" t="s">
        <v>34</v>
      </c>
      <c r="C23" s="85">
        <f>+SUM(C21:C22)</f>
        <v>0</v>
      </c>
      <c r="D23" s="99">
        <f>+SUM(D21:D22)</f>
        <v>0</v>
      </c>
      <c r="E23" s="105">
        <f>+SUM(E21:E22)</f>
        <v>0</v>
      </c>
      <c r="F23" s="86">
        <f>+SUM(F21:F22)</f>
        <v>0</v>
      </c>
      <c r="G23" s="108" t="e">
        <f>SUM(G21:G22)</f>
        <v>#DIV/0!</v>
      </c>
      <c r="H23" s="109" t="e">
        <f>SUM(H21:H22)</f>
        <v>#DIV/0!</v>
      </c>
      <c r="I23" s="110" t="e">
        <f>+SUM(I21:I22)</f>
        <v>#DIV/0!</v>
      </c>
      <c r="J23" s="87"/>
      <c r="K23" s="87"/>
      <c r="L23" s="87"/>
      <c r="M23" s="87"/>
      <c r="N23" s="87"/>
    </row>
    <row r="24" spans="1:14">
      <c r="A24" s="78">
        <v>2</v>
      </c>
      <c r="B24" s="79" t="s">
        <v>10</v>
      </c>
      <c r="C24" s="80"/>
      <c r="D24" s="97"/>
      <c r="E24" s="80"/>
      <c r="F24" s="81"/>
      <c r="G24" s="117"/>
      <c r="H24" s="118"/>
      <c r="I24" s="119"/>
      <c r="J24" s="70"/>
      <c r="K24" s="70"/>
      <c r="L24" s="70"/>
      <c r="M24" s="70"/>
      <c r="N24" s="70"/>
    </row>
    <row r="25" spans="1:14">
      <c r="A25" s="4" t="s">
        <v>31</v>
      </c>
      <c r="B25" s="2" t="s">
        <v>12</v>
      </c>
      <c r="C25" s="3"/>
      <c r="D25" s="98"/>
      <c r="E25" s="101"/>
      <c r="F25" s="96">
        <f>+SUM(D25:E25)</f>
        <v>0</v>
      </c>
      <c r="G25" s="106" t="e">
        <f>+D25/C25</f>
        <v>#DIV/0!</v>
      </c>
      <c r="H25" s="107" t="e">
        <f>+E25/C25</f>
        <v>#DIV/0!</v>
      </c>
      <c r="I25" s="111" t="e">
        <f>+SUM(G25:H25)</f>
        <v>#DIV/0!</v>
      </c>
      <c r="J25" s="70"/>
      <c r="K25" s="70"/>
      <c r="L25" s="70"/>
      <c r="M25" s="70"/>
      <c r="N25" s="70"/>
    </row>
    <row r="26" spans="1:14">
      <c r="A26" s="4" t="s">
        <v>32</v>
      </c>
      <c r="B26" s="2"/>
      <c r="C26" s="3"/>
      <c r="D26" s="98"/>
      <c r="E26" s="101"/>
      <c r="F26" s="96">
        <f>+SUM(D26:E26)</f>
        <v>0</v>
      </c>
      <c r="G26" s="106" t="e">
        <f>+D26/C26</f>
        <v>#DIV/0!</v>
      </c>
      <c r="H26" s="107" t="e">
        <f>+E26/C26</f>
        <v>#DIV/0!</v>
      </c>
      <c r="I26" s="111" t="e">
        <f>+SUM(G26:H26)</f>
        <v>#DIV/0!</v>
      </c>
      <c r="J26" s="70"/>
      <c r="K26" s="70"/>
      <c r="L26" s="70"/>
      <c r="M26" s="70"/>
      <c r="N26" s="70"/>
    </row>
    <row r="27" spans="1:14" s="88" customFormat="1" ht="16.5" thickBot="1">
      <c r="A27" s="89"/>
      <c r="B27" s="84" t="s">
        <v>34</v>
      </c>
      <c r="C27" s="85">
        <f>+SUM(C25:C26)</f>
        <v>0</v>
      </c>
      <c r="D27" s="99">
        <f>+SUM(D25:D26)</f>
        <v>0</v>
      </c>
      <c r="E27" s="105">
        <f>+SUM(E25:E26)</f>
        <v>0</v>
      </c>
      <c r="F27" s="86">
        <f>+SUM(F25:F26)</f>
        <v>0</v>
      </c>
      <c r="G27" s="108" t="e">
        <f>SUM(G25:G26)</f>
        <v>#DIV/0!</v>
      </c>
      <c r="H27" s="109" t="e">
        <f>SUM(H25:H26)</f>
        <v>#DIV/0!</v>
      </c>
      <c r="I27" s="110" t="e">
        <f>+SUM(I25:I26)</f>
        <v>#DIV/0!</v>
      </c>
      <c r="J27" s="87"/>
      <c r="K27" s="87"/>
      <c r="L27" s="87"/>
      <c r="M27" s="87"/>
      <c r="N27" s="87"/>
    </row>
    <row r="28" spans="1:14">
      <c r="A28" s="91"/>
      <c r="B28" s="92" t="s">
        <v>43</v>
      </c>
      <c r="C28" s="62">
        <f>+C23+C27</f>
        <v>0</v>
      </c>
      <c r="D28" s="100">
        <f>+D23+D27</f>
        <v>0</v>
      </c>
      <c r="E28" s="62"/>
      <c r="F28" s="63"/>
      <c r="G28" s="120" t="e">
        <f>+G23+G27</f>
        <v>#DIV/0!</v>
      </c>
      <c r="H28" s="121" t="e">
        <f>+H23+H27</f>
        <v>#DIV/0!</v>
      </c>
      <c r="I28" s="126" t="e">
        <f>+I23+I27</f>
        <v>#DIV/0!</v>
      </c>
      <c r="J28" s="70"/>
      <c r="K28" s="70"/>
      <c r="L28" s="70"/>
      <c r="M28" s="70"/>
      <c r="N28" s="70"/>
    </row>
    <row r="29" spans="1:14">
      <c r="A29" s="94"/>
      <c r="B29" s="93" t="s">
        <v>61</v>
      </c>
      <c r="C29" s="112">
        <f>+C28*0.21</f>
        <v>0</v>
      </c>
      <c r="D29" s="113">
        <f>+D28*0.21</f>
        <v>0</v>
      </c>
      <c r="E29" s="112"/>
      <c r="F29" s="114"/>
      <c r="G29" s="122"/>
      <c r="H29" s="123"/>
      <c r="I29" s="127"/>
      <c r="J29" s="70"/>
      <c r="K29" s="72"/>
      <c r="L29" s="70"/>
      <c r="M29" s="70"/>
      <c r="N29" s="70"/>
    </row>
    <row r="30" spans="1:14" ht="16.5" thickBot="1">
      <c r="A30" s="95"/>
      <c r="B30" s="84" t="s">
        <v>44</v>
      </c>
      <c r="C30" s="115">
        <f>SUM(C28:C29)</f>
        <v>0</v>
      </c>
      <c r="D30" s="103">
        <f>SUM(D28:D29)</f>
        <v>0</v>
      </c>
      <c r="E30" s="115"/>
      <c r="F30" s="116"/>
      <c r="G30" s="124"/>
      <c r="H30" s="125"/>
      <c r="I30" s="128"/>
      <c r="J30" s="70"/>
      <c r="K30" s="70"/>
      <c r="L30" s="70"/>
      <c r="M30" s="70"/>
      <c r="N30" s="70"/>
    </row>
    <row r="31" spans="1:14" s="145" customFormat="1" ht="14.25" customHeight="1">
      <c r="A31" s="136"/>
      <c r="B31" s="137" t="s">
        <v>55</v>
      </c>
      <c r="C31" s="138"/>
      <c r="D31" s="139"/>
      <c r="E31" s="140"/>
      <c r="F31" s="141"/>
      <c r="G31" s="142"/>
      <c r="H31" s="143"/>
      <c r="I31" s="144"/>
    </row>
    <row r="32" spans="1:14" s="145" customFormat="1" ht="13.9" customHeight="1">
      <c r="A32" s="146"/>
      <c r="B32" s="147" t="s">
        <v>56</v>
      </c>
      <c r="C32" s="148">
        <f>+D28*C31</f>
        <v>0</v>
      </c>
      <c r="D32" s="149">
        <f>+E28*C31</f>
        <v>0</v>
      </c>
      <c r="E32" s="150">
        <f>+F28*C31</f>
        <v>0</v>
      </c>
      <c r="F32" s="151">
        <f>SUM(D32:E32)</f>
        <v>0</v>
      </c>
      <c r="G32" s="152"/>
      <c r="H32" s="153"/>
      <c r="I32" s="154"/>
    </row>
    <row r="33" spans="1:14" s="145" customFormat="1" ht="13.9" customHeight="1">
      <c r="A33" s="136"/>
      <c r="B33" s="155" t="s">
        <v>57</v>
      </c>
      <c r="C33" s="156"/>
      <c r="D33" s="157"/>
      <c r="E33" s="158"/>
      <c r="F33" s="159"/>
      <c r="G33" s="142"/>
      <c r="H33" s="143"/>
      <c r="I33" s="144"/>
    </row>
    <row r="34" spans="1:14" s="145" customFormat="1" ht="14.25" customHeight="1" thickBot="1">
      <c r="A34" s="136"/>
      <c r="B34" s="160" t="s">
        <v>58</v>
      </c>
      <c r="C34" s="156">
        <f>+D28*C33</f>
        <v>0</v>
      </c>
      <c r="D34" s="157">
        <f>+E28*C33</f>
        <v>0</v>
      </c>
      <c r="E34" s="158">
        <f>+F28*C33</f>
        <v>0</v>
      </c>
      <c r="F34" s="159">
        <f>SUM(D34:E34)</f>
        <v>0</v>
      </c>
      <c r="G34" s="142"/>
      <c r="H34" s="143"/>
      <c r="I34" s="144"/>
    </row>
    <row r="35" spans="1:14" s="145" customFormat="1" ht="14.25" customHeight="1">
      <c r="A35" s="161"/>
      <c r="B35" s="162" t="s">
        <v>59</v>
      </c>
      <c r="C35" s="163"/>
      <c r="D35" s="164"/>
      <c r="E35" s="165">
        <f>+F28-E32-E34</f>
        <v>0</v>
      </c>
      <c r="F35" s="166"/>
      <c r="G35" s="167"/>
      <c r="H35" s="168"/>
      <c r="I35" s="169"/>
    </row>
    <row r="36" spans="1:14" s="145" customFormat="1" ht="32.25" thickBot="1">
      <c r="A36" s="170"/>
      <c r="B36" s="171" t="s">
        <v>62</v>
      </c>
      <c r="C36" s="172"/>
      <c r="D36" s="173"/>
      <c r="E36" s="174"/>
      <c r="F36" s="175"/>
      <c r="G36" s="176"/>
      <c r="H36" s="177"/>
      <c r="I36" s="178"/>
    </row>
    <row r="37" spans="1:14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</row>
    <row r="38" spans="1:14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</row>
    <row r="39" spans="1:14" s="37" customFormat="1" ht="13.9" customHeight="1">
      <c r="A39" s="29" t="s">
        <v>20</v>
      </c>
      <c r="B39" s="30"/>
      <c r="C39" s="29" t="s">
        <v>41</v>
      </c>
      <c r="D39" s="30"/>
      <c r="E39" s="30"/>
      <c r="F39" s="30"/>
      <c r="G39" s="29" t="s">
        <v>19</v>
      </c>
      <c r="I39" s="30"/>
      <c r="J39" s="30"/>
      <c r="L39" s="30"/>
      <c r="M39" s="30"/>
    </row>
    <row r="40" spans="1:14" s="37" customFormat="1" ht="13.9" customHeight="1">
      <c r="A40" s="30"/>
      <c r="B40" s="30"/>
      <c r="C40" s="30"/>
      <c r="D40" s="30"/>
      <c r="E40" s="30"/>
      <c r="F40" s="30"/>
      <c r="G40" s="30"/>
      <c r="I40" s="30"/>
      <c r="J40" s="30"/>
      <c r="L40" s="30"/>
      <c r="M40" s="30"/>
    </row>
    <row r="41" spans="1:14" s="37" customFormat="1" ht="13.9" customHeight="1">
      <c r="A41" s="29" t="s">
        <v>37</v>
      </c>
      <c r="B41" s="30"/>
      <c r="C41" s="44" t="s">
        <v>38</v>
      </c>
      <c r="D41" s="30"/>
      <c r="E41" s="30"/>
      <c r="F41" s="30"/>
      <c r="G41" s="29" t="s">
        <v>39</v>
      </c>
      <c r="I41" s="44"/>
      <c r="J41" s="44"/>
      <c r="L41" s="44"/>
      <c r="M41" s="44"/>
    </row>
    <row r="42" spans="1:14" s="37" customFormat="1" ht="16.899999999999999" customHeight="1">
      <c r="A42" s="30" t="s">
        <v>24</v>
      </c>
      <c r="C42" s="30" t="s">
        <v>23</v>
      </c>
      <c r="D42" s="30"/>
      <c r="E42" s="30"/>
      <c r="F42" s="30"/>
      <c r="G42" s="30" t="s">
        <v>24</v>
      </c>
      <c r="J42" s="30"/>
      <c r="L42" s="30"/>
      <c r="M42" s="30"/>
    </row>
    <row r="43" spans="1:14" s="39" customFormat="1" ht="7.5"/>
    <row r="44" spans="1:14" s="37" customFormat="1">
      <c r="A44" s="30" t="s">
        <v>33</v>
      </c>
      <c r="B44" s="30"/>
      <c r="C44" s="30" t="s">
        <v>33</v>
      </c>
      <c r="D44" s="30"/>
      <c r="E44" s="30"/>
      <c r="F44" s="30"/>
      <c r="G44" s="30" t="s">
        <v>33</v>
      </c>
      <c r="I44" s="30"/>
      <c r="J44" s="30"/>
      <c r="L44" s="30"/>
      <c r="M44" s="30"/>
    </row>
    <row r="45" spans="1:14">
      <c r="A45" s="70"/>
      <c r="B45" s="70"/>
      <c r="C45" s="70"/>
      <c r="D45" s="70"/>
      <c r="E45" s="70"/>
      <c r="F45" s="70"/>
      <c r="H45" s="70"/>
      <c r="I45" s="70"/>
      <c r="J45" s="70"/>
      <c r="K45" s="70"/>
      <c r="L45" s="70"/>
      <c r="M45" s="70"/>
      <c r="N45" s="70"/>
    </row>
    <row r="46" spans="1:14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14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14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4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</row>
    <row r="52" spans="1:14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</row>
    <row r="53" spans="1:14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</row>
    <row r="54" spans="1:14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</row>
    <row r="55" spans="1:14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</row>
    <row r="56" spans="1:14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</row>
    <row r="57" spans="1:14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</row>
    <row r="58" spans="1:14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</row>
    <row r="59" spans="1:14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</row>
    <row r="60" spans="1:14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</row>
    <row r="61" spans="1:14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</row>
    <row r="62" spans="1:14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</row>
    <row r="63" spans="1:14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</row>
    <row r="64" spans="1:14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</row>
    <row r="65" spans="1:14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</row>
    <row r="66" spans="1:14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</row>
    <row r="67" spans="1:14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</row>
    <row r="68" spans="1:14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</row>
    <row r="69" spans="1:14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</row>
    <row r="70" spans="1:14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</row>
    <row r="71" spans="1:14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</row>
    <row r="72" spans="1:14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</row>
    <row r="73" spans="1:14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</row>
    <row r="74" spans="1:14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</row>
    <row r="75" spans="1:14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</row>
    <row r="76" spans="1:14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  <row r="77" spans="1:14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</row>
    <row r="78" spans="1:14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</row>
    <row r="79" spans="1:14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</row>
    <row r="80" spans="1:14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</row>
    <row r="81" spans="1:14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</row>
    <row r="82" spans="1:14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</row>
    <row r="83" spans="1:14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</row>
    <row r="84" spans="1:14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</row>
    <row r="85" spans="1:14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</row>
    <row r="86" spans="1:14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</row>
    <row r="87" spans="1:14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</row>
    <row r="88" spans="1:14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</row>
    <row r="89" spans="1:14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</row>
    <row r="90" spans="1:14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</row>
    <row r="91" spans="1:14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</row>
    <row r="92" spans="1:14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</row>
    <row r="93" spans="1:14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</row>
    <row r="94" spans="1:14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</row>
    <row r="95" spans="1:14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</row>
    <row r="96" spans="1:14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</row>
    <row r="97" spans="1:14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</row>
    <row r="98" spans="1:14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</row>
    <row r="99" spans="1:14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</row>
    <row r="100" spans="1:14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</row>
    <row r="101" spans="1:14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</row>
    <row r="102" spans="1:14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</row>
    <row r="103" spans="1:14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</row>
    <row r="104" spans="1:14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</row>
    <row r="105" spans="1:14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</row>
    <row r="106" spans="1:14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</row>
    <row r="108" spans="1:14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</row>
    <row r="109" spans="1:14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</row>
    <row r="110" spans="1:14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</row>
    <row r="111" spans="1:14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</row>
    <row r="112" spans="1:14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</row>
    <row r="113" spans="1:14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</row>
    <row r="114" spans="1:14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</row>
    <row r="115" spans="1:14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</row>
    <row r="116" spans="1:14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</row>
    <row r="117" spans="1:14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</row>
    <row r="118" spans="1:14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</row>
    <row r="119" spans="1:14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</row>
    <row r="120" spans="1:14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</row>
    <row r="121" spans="1:14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</row>
    <row r="122" spans="1:14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</row>
    <row r="123" spans="1:14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</row>
    <row r="124" spans="1:14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</row>
    <row r="125" spans="1:14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</row>
    <row r="126" spans="1:14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</row>
    <row r="127" spans="1:14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</row>
    <row r="128" spans="1:14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</row>
    <row r="129" spans="1:14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</row>
    <row r="130" spans="1:14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</row>
    <row r="131" spans="1:14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</row>
    <row r="132" spans="1:14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</row>
    <row r="133" spans="1:14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</row>
    <row r="134" spans="1:14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</row>
    <row r="135" spans="1:14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</row>
    <row r="136" spans="1:14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</row>
    <row r="137" spans="1:14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</row>
    <row r="138" spans="1:14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</row>
    <row r="139" spans="1:14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</row>
    <row r="140" spans="1:14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</row>
    <row r="141" spans="1:14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</row>
    <row r="142" spans="1:14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</row>
    <row r="143" spans="1:14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</row>
    <row r="144" spans="1:14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</row>
    <row r="145" spans="1:14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</row>
    <row r="146" spans="1:14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</row>
    <row r="147" spans="1:14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</row>
    <row r="148" spans="1:14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</row>
    <row r="149" spans="1:14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</row>
    <row r="150" spans="1:14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</row>
    <row r="151" spans="1:14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</row>
    <row r="152" spans="1:14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</row>
    <row r="153" spans="1:14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</row>
    <row r="154" spans="1:14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</row>
    <row r="155" spans="1:14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</row>
    <row r="156" spans="1:14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</row>
    <row r="157" spans="1:14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</row>
    <row r="158" spans="1:14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</row>
    <row r="159" spans="1:14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</row>
    <row r="160" spans="1:14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</row>
    <row r="161" spans="1:14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</row>
    <row r="162" spans="1:14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</row>
    <row r="163" spans="1:14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</row>
    <row r="164" spans="1:14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</row>
    <row r="165" spans="1:14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</row>
    <row r="166" spans="1:14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</row>
    <row r="167" spans="1:14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</row>
    <row r="168" spans="1:14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</row>
    <row r="169" spans="1:14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</row>
    <row r="170" spans="1:14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</row>
    <row r="171" spans="1:14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</row>
    <row r="172" spans="1:14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</row>
    <row r="173" spans="1:14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</row>
    <row r="174" spans="1:14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</row>
    <row r="175" spans="1:14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</row>
    <row r="176" spans="1:14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</row>
    <row r="177" spans="1:14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</row>
    <row r="178" spans="1:14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</row>
    <row r="179" spans="1:14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</row>
    <row r="180" spans="1:14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</row>
    <row r="181" spans="1:14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</row>
    <row r="182" spans="1:14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</row>
    <row r="183" spans="1:14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</row>
    <row r="184" spans="1:14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</row>
    <row r="185" spans="1:14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</row>
    <row r="186" spans="1:14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</row>
    <row r="187" spans="1:14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</row>
    <row r="188" spans="1:14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</row>
    <row r="189" spans="1:14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</row>
    <row r="190" spans="1:14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</row>
    <row r="191" spans="1:14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</row>
    <row r="192" spans="1:14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</row>
    <row r="193" spans="1:14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</row>
    <row r="194" spans="1:14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</row>
    <row r="195" spans="1:14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</row>
    <row r="196" spans="1:14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</row>
    <row r="197" spans="1:14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</row>
    <row r="198" spans="1:14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</row>
    <row r="199" spans="1:14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</row>
    <row r="200" spans="1:14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</row>
    <row r="201" spans="1:14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</row>
    <row r="202" spans="1:14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</row>
    <row r="203" spans="1:14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</row>
    <row r="204" spans="1:14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</row>
    <row r="205" spans="1:14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</row>
    <row r="206" spans="1:14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</row>
    <row r="207" spans="1:14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</row>
    <row r="208" spans="1:14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</row>
    <row r="209" spans="1:14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</row>
    <row r="210" spans="1:14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</row>
    <row r="211" spans="1:14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</row>
    <row r="212" spans="1:14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</row>
    <row r="213" spans="1:14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</row>
    <row r="214" spans="1:14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</row>
    <row r="215" spans="1:14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</row>
    <row r="216" spans="1:14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</row>
    <row r="217" spans="1:14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</row>
    <row r="218" spans="1:14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</row>
    <row r="219" spans="1:14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</row>
    <row r="220" spans="1:14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</row>
    <row r="221" spans="1:14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</row>
    <row r="222" spans="1:14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</row>
    <row r="223" spans="1:14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</row>
    <row r="224" spans="1:14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</row>
    <row r="225" spans="1:14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</row>
    <row r="226" spans="1:14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</row>
    <row r="227" spans="1:14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</row>
    <row r="228" spans="1:14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</row>
    <row r="229" spans="1:14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</row>
    <row r="230" spans="1:14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</row>
    <row r="231" spans="1:14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</row>
    <row r="232" spans="1:14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</row>
    <row r="233" spans="1:14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</row>
    <row r="234" spans="1:14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</row>
    <row r="235" spans="1:14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</row>
    <row r="236" spans="1:14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</row>
    <row r="237" spans="1:14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</row>
    <row r="238" spans="1:14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</row>
    <row r="239" spans="1:14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</row>
    <row r="240" spans="1:14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</row>
    <row r="241" spans="1:14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</row>
    <row r="242" spans="1:14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</row>
    <row r="243" spans="1:14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</row>
    <row r="244" spans="1:14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</row>
    <row r="245" spans="1:14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</row>
    <row r="246" spans="1:14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</row>
    <row r="247" spans="1:14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</row>
    <row r="248" spans="1:14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</row>
    <row r="249" spans="1:14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</row>
    <row r="250" spans="1:14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</row>
    <row r="251" spans="1:14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</row>
    <row r="252" spans="1:14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</row>
    <row r="253" spans="1:14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</row>
    <row r="254" spans="1:14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</row>
    <row r="255" spans="1:14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</row>
    <row r="256" spans="1:14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</row>
    <row r="257" spans="1:14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</row>
    <row r="258" spans="1:14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</row>
    <row r="259" spans="1:14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</row>
    <row r="260" spans="1:14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</row>
    <row r="261" spans="1:14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</row>
    <row r="262" spans="1:14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</row>
    <row r="263" spans="1:14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</row>
    <row r="264" spans="1:14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</row>
    <row r="265" spans="1:14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</row>
    <row r="266" spans="1:14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</row>
    <row r="267" spans="1:14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</row>
    <row r="268" spans="1:14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</row>
    <row r="269" spans="1:14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</row>
    <row r="270" spans="1:14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</row>
    <row r="271" spans="1:14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</row>
    <row r="272" spans="1:14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</row>
    <row r="273" spans="1:14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</row>
    <row r="274" spans="1:14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</row>
    <row r="275" spans="1:14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</row>
    <row r="276" spans="1:14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</row>
    <row r="277" spans="1:14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</row>
    <row r="278" spans="1:14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</row>
    <row r="279" spans="1:14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</row>
    <row r="280" spans="1:14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</row>
    <row r="281" spans="1:14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</row>
    <row r="282" spans="1:14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</row>
    <row r="283" spans="1:14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</row>
    <row r="284" spans="1:14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</row>
    <row r="285" spans="1:14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</row>
    <row r="286" spans="1:14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</row>
    <row r="287" spans="1:14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</row>
    <row r="288" spans="1:14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</row>
    <row r="289" spans="1:14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</row>
    <row r="290" spans="1:14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</row>
    <row r="291" spans="1:14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</row>
    <row r="292" spans="1:14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</row>
    <row r="293" spans="1:14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</row>
    <row r="294" spans="1:14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</row>
    <row r="295" spans="1:14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</row>
    <row r="296" spans="1:14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</row>
    <row r="297" spans="1:14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</row>
    <row r="298" spans="1:14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</row>
    <row r="299" spans="1:14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</row>
    <row r="300" spans="1:14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</row>
    <row r="301" spans="1:14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</row>
    <row r="302" spans="1:14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</row>
    <row r="303" spans="1:14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</row>
    <row r="304" spans="1:14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</row>
    <row r="305" spans="1:14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</row>
    <row r="306" spans="1:14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</row>
    <row r="307" spans="1:14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</row>
    <row r="308" spans="1:14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</row>
    <row r="309" spans="1:14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</row>
    <row r="310" spans="1:14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</row>
    <row r="311" spans="1:14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</row>
    <row r="312" spans="1:14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</row>
    <row r="313" spans="1:14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</row>
    <row r="314" spans="1:14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</row>
    <row r="315" spans="1:14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</row>
    <row r="316" spans="1:14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</row>
    <row r="317" spans="1:14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</row>
    <row r="318" spans="1:14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</row>
    <row r="319" spans="1:14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</row>
    <row r="320" spans="1:14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</row>
    <row r="321" spans="1:14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</row>
    <row r="322" spans="1:14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</row>
    <row r="323" spans="1:14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</row>
    <row r="324" spans="1:14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</row>
    <row r="325" spans="1:14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</row>
    <row r="326" spans="1:14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</row>
    <row r="327" spans="1:14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</row>
    <row r="328" spans="1:14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</row>
    <row r="329" spans="1:14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</row>
    <row r="330" spans="1:14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</row>
    <row r="331" spans="1:14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</row>
    <row r="332" spans="1:14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</row>
    <row r="333" spans="1:14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</row>
    <row r="334" spans="1:14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</row>
    <row r="335" spans="1:14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</row>
    <row r="336" spans="1:14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</row>
    <row r="337" spans="1:14">
      <c r="A337" s="70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</row>
    <row r="338" spans="1:14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</row>
    <row r="339" spans="1:14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</row>
    <row r="340" spans="1:14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</row>
    <row r="341" spans="1:14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</row>
    <row r="342" spans="1:14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</row>
    <row r="343" spans="1:14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</row>
    <row r="344" spans="1:14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</row>
    <row r="345" spans="1:14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</row>
    <row r="346" spans="1:14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</row>
    <row r="347" spans="1:14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</row>
    <row r="348" spans="1:14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</row>
    <row r="349" spans="1:14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</row>
    <row r="350" spans="1:14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</row>
    <row r="351" spans="1:14">
      <c r="A351" s="70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</row>
    <row r="352" spans="1:14">
      <c r="A352" s="70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</row>
    <row r="353" spans="1:14">
      <c r="A353" s="70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</row>
    <row r="354" spans="1:14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</row>
    <row r="355" spans="1:14">
      <c r="A355" s="70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</row>
    <row r="356" spans="1:14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</row>
    <row r="357" spans="1:14">
      <c r="A357" s="70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</row>
    <row r="358" spans="1:14">
      <c r="A358" s="70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</row>
    <row r="359" spans="1:14">
      <c r="A359" s="70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</row>
    <row r="360" spans="1:14">
      <c r="A360" s="70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</row>
    <row r="361" spans="1:14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</row>
    <row r="362" spans="1:14">
      <c r="A362" s="70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</row>
    <row r="363" spans="1:14">
      <c r="A363" s="70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</row>
    <row r="364" spans="1:14">
      <c r="A364" s="70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</row>
    <row r="365" spans="1:14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</row>
    <row r="366" spans="1:14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</row>
    <row r="367" spans="1:14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</row>
    <row r="368" spans="1:14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</row>
    <row r="369" spans="1:14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</row>
    <row r="370" spans="1:14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</row>
    <row r="371" spans="1:14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</row>
    <row r="372" spans="1:14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</row>
    <row r="373" spans="1:14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</row>
    <row r="374" spans="1:14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</row>
    <row r="375" spans="1:14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</row>
    <row r="376" spans="1:14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</row>
    <row r="377" spans="1:14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</row>
    <row r="378" spans="1:14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</row>
    <row r="379" spans="1:14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</row>
    <row r="380" spans="1:14">
      <c r="A380" s="70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</row>
    <row r="381" spans="1:14">
      <c r="A381" s="70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</row>
    <row r="382" spans="1:14">
      <c r="A382" s="70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</row>
    <row r="383" spans="1:14">
      <c r="A383" s="70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</row>
    <row r="384" spans="1:14">
      <c r="A384" s="70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</row>
    <row r="385" spans="1:14">
      <c r="A385" s="70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</row>
    <row r="386" spans="1:14">
      <c r="A386" s="70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</row>
    <row r="387" spans="1:14">
      <c r="A387" s="70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</row>
    <row r="388" spans="1:14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</row>
    <row r="389" spans="1:14">
      <c r="A389" s="70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</row>
    <row r="390" spans="1:14">
      <c r="A390" s="70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</row>
    <row r="391" spans="1:14">
      <c r="A391" s="70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</row>
    <row r="392" spans="1:14">
      <c r="A392" s="70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</row>
    <row r="393" spans="1:14">
      <c r="A393" s="70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</row>
    <row r="394" spans="1:14">
      <c r="A394" s="70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</row>
    <row r="395" spans="1:14">
      <c r="A395" s="70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</row>
    <row r="396" spans="1:14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</row>
    <row r="397" spans="1:14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</row>
    <row r="398" spans="1:14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</row>
    <row r="399" spans="1:14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</row>
    <row r="400" spans="1:14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</row>
    <row r="401" spans="1:14">
      <c r="A401" s="70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</row>
    <row r="402" spans="1:14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</row>
    <row r="403" spans="1:14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</row>
    <row r="404" spans="1:14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</row>
    <row r="405" spans="1:14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</row>
    <row r="406" spans="1:14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</row>
    <row r="407" spans="1:14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</row>
    <row r="408" spans="1:14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</row>
    <row r="409" spans="1:14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</row>
    <row r="410" spans="1:14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</row>
    <row r="411" spans="1:14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</row>
    <row r="412" spans="1:14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</row>
    <row r="413" spans="1:14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</row>
    <row r="414" spans="1:14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</row>
    <row r="415" spans="1:14">
      <c r="A415" s="70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</row>
    <row r="416" spans="1:14">
      <c r="A416" s="70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</row>
    <row r="417" spans="1:14">
      <c r="A417" s="70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</row>
    <row r="418" spans="1:14">
      <c r="A418" s="70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</row>
    <row r="419" spans="1:14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</row>
    <row r="420" spans="1:14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</row>
    <row r="421" spans="1:14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</row>
    <row r="422" spans="1:14">
      <c r="A422" s="70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</row>
    <row r="423" spans="1:14">
      <c r="A423" s="70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</row>
    <row r="424" spans="1:14">
      <c r="A424" s="70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</row>
    <row r="425" spans="1:14">
      <c r="A425" s="70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</row>
    <row r="426" spans="1:14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</row>
    <row r="427" spans="1:14">
      <c r="A427" s="70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</row>
    <row r="428" spans="1:14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</row>
    <row r="429" spans="1:14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</row>
    <row r="430" spans="1:14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</row>
    <row r="431" spans="1:14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</row>
    <row r="432" spans="1:14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</row>
    <row r="433" spans="1:14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</row>
    <row r="434" spans="1:14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</row>
    <row r="435" spans="1:14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</row>
    <row r="436" spans="1:14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</row>
    <row r="437" spans="1:14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</row>
    <row r="438" spans="1:14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</row>
    <row r="439" spans="1:14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</row>
    <row r="440" spans="1:14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</row>
    <row r="441" spans="1:14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</row>
    <row r="442" spans="1:14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</row>
    <row r="443" spans="1:14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</row>
    <row r="444" spans="1:14">
      <c r="A444" s="70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</row>
    <row r="445" spans="1:14">
      <c r="A445" s="70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</row>
    <row r="446" spans="1:14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</row>
    <row r="447" spans="1:14">
      <c r="A447" s="70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</row>
    <row r="448" spans="1:14">
      <c r="A448" s="70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</row>
    <row r="449" spans="1:14">
      <c r="A449" s="70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</row>
    <row r="450" spans="1:14">
      <c r="A450" s="70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</row>
    <row r="451" spans="1:14">
      <c r="A451" s="70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</row>
    <row r="452" spans="1:14">
      <c r="A452" s="70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</row>
    <row r="453" spans="1:14">
      <c r="A453" s="70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</row>
    <row r="454" spans="1:14">
      <c r="A454" s="70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</row>
    <row r="455" spans="1:14">
      <c r="A455" s="70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</row>
    <row r="456" spans="1:14">
      <c r="A456" s="70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</row>
    <row r="457" spans="1:14">
      <c r="A457" s="70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</row>
    <row r="458" spans="1:14">
      <c r="A458" s="70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</row>
    <row r="459" spans="1:14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</row>
    <row r="460" spans="1:14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</row>
    <row r="461" spans="1:14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</row>
    <row r="462" spans="1:14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</row>
    <row r="463" spans="1:14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</row>
    <row r="464" spans="1:14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</row>
    <row r="465" spans="1:14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</row>
    <row r="466" spans="1:14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</row>
    <row r="467" spans="1:14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</row>
    <row r="468" spans="1:14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</row>
    <row r="469" spans="1:14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</row>
    <row r="470" spans="1:14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</row>
    <row r="471" spans="1:14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</row>
    <row r="472" spans="1:14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</row>
    <row r="473" spans="1:14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</row>
    <row r="474" spans="1:14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</row>
  </sheetData>
  <mergeCells count="7">
    <mergeCell ref="A13:I13"/>
    <mergeCell ref="A15:I15"/>
    <mergeCell ref="C17:C18"/>
    <mergeCell ref="B17:B18"/>
    <mergeCell ref="A17:A18"/>
    <mergeCell ref="D17:F17"/>
    <mergeCell ref="G17:I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customXml/itemProps2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F2</vt:lpstr>
      <vt:lpstr>F3</vt:lpstr>
      <vt:lpstr>'F2'!Print_Area</vt:lpstr>
      <vt:lpstr>'F3'!Print_Area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Anželita Pajaujienė</cp:lastModifiedBy>
  <cp:revision/>
  <cp:lastPrinted>2024-12-16T14:46:04Z</cp:lastPrinted>
  <dcterms:created xsi:type="dcterms:W3CDTF">2017-02-09T09:44:26Z</dcterms:created>
  <dcterms:modified xsi:type="dcterms:W3CDTF">2025-04-03T11:14:20Z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